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440" windowHeight="12660"/>
  </bookViews>
  <sheets>
    <sheet name="Лист1" sheetId="1" r:id="rId1"/>
    <sheet name="Лист2" sheetId="2" r:id="rId2"/>
    <sheet name="Лист3" sheetId="3" r:id="rId3"/>
  </sheets>
  <definedNames>
    <definedName name="Z_6121F2E6_C23E_4F79_8A15_3FD4B94C86D1_.wvu.PrintArea" localSheetId="0" hidden="1">Лист1!$A$1:$Q$41</definedName>
    <definedName name="Z_6121F2E6_C23E_4F79_8A15_3FD4B94C86D1_.wvu.Rows" localSheetId="0" hidden="1">Лист1!$27:$27,Лист1!$32:$33</definedName>
    <definedName name="Z_653283A9_99D1_4A9D_AAD7_29E76C8FED84_.wvu.PrintArea" localSheetId="0" hidden="1">Лист1!$A$1:$Q$41</definedName>
    <definedName name="Z_653283A9_99D1_4A9D_AAD7_29E76C8FED84_.wvu.Rows" localSheetId="0" hidden="1">Лист1!$27:$27,Лист1!$32:$33</definedName>
    <definedName name="Z_A61778E1_01CA_49F7_AD25_97131C1119BC_.wvu.PrintArea" localSheetId="0" hidden="1">Лист1!$A$1:$Q$41</definedName>
    <definedName name="Z_A61778E1_01CA_49F7_AD25_97131C1119BC_.wvu.Rows" localSheetId="0" hidden="1">Лист1!$27:$27,Лист1!$32:$33</definedName>
    <definedName name="Z_F94DF360_6008_4AB5_9808_0EA1E73D7F91_.wvu.PrintArea" localSheetId="0" hidden="1">Лист1!$A$1:$Q$41</definedName>
    <definedName name="Z_F94DF360_6008_4AB5_9808_0EA1E73D7F91_.wvu.Rows" localSheetId="0" hidden="1">Лист1!$27:$27,Лист1!$32:$33</definedName>
    <definedName name="_xlnm.Print_Area" localSheetId="0">Лист1!$A$1:$Q$42</definedName>
  </definedNames>
  <calcPr calcId="145621"/>
  <customWorkbookViews>
    <customWorkbookView name="bov - Личное представление" guid="{6121F2E6-C23E-4F79-8A15-3FD4B94C86D1}" mergeInterval="0" personalView="1" maximized="1" xWindow="1" yWindow="1" windowWidth="1596" windowHeight="647" activeSheetId="1"/>
    <customWorkbookView name="tog - Личное представление" guid="{F94DF360-6008-4AB5-9808-0EA1E73D7F91}" mergeInterval="0" personalView="1" maximized="1" xWindow="1" yWindow="1" windowWidth="1432" windowHeight="564" activeSheetId="1"/>
    <customWorkbookView name="oev - Личное представление" guid="{A61778E1-01CA-49F7-AD25-97131C1119BC}" mergeInterval="0" personalView="1" maximized="1" xWindow="1" yWindow="1" windowWidth="1916" windowHeight="846" activeSheetId="1"/>
    <customWorkbookView name="siv - Личное представление" guid="{653283A9-99D1-4A9D-AAD7-29E76C8FED84}" mergeInterval="0" personalView="1" maximized="1" xWindow="1" yWindow="1" windowWidth="1916" windowHeight="818" activeSheetId="1"/>
  </customWorkbookViews>
</workbook>
</file>

<file path=xl/calcChain.xml><?xml version="1.0" encoding="utf-8"?>
<calcChain xmlns="http://schemas.openxmlformats.org/spreadsheetml/2006/main">
  <c r="Q41" i="1" l="1"/>
  <c r="G46" i="1"/>
  <c r="F46" i="1"/>
  <c r="E39" i="1"/>
  <c r="H41" i="1" l="1"/>
  <c r="I41" i="1"/>
  <c r="J41" i="1"/>
  <c r="K41" i="1"/>
  <c r="L41" i="1"/>
  <c r="M41" i="1"/>
  <c r="N41" i="1"/>
  <c r="O41" i="1"/>
  <c r="P41" i="1"/>
  <c r="G30" i="1" l="1"/>
  <c r="F30" i="1"/>
  <c r="G18" i="1"/>
  <c r="F18" i="1"/>
  <c r="E18" i="1"/>
  <c r="E30" i="1"/>
  <c r="D18" i="1"/>
  <c r="D41" i="1" l="1"/>
  <c r="D12" i="1"/>
  <c r="B12" i="1"/>
  <c r="B20" i="1" s="1"/>
  <c r="G23" i="1"/>
  <c r="G31" i="1" s="1"/>
  <c r="G37" i="1" s="1"/>
  <c r="H23" i="1"/>
  <c r="I23" i="1"/>
  <c r="J23" i="1"/>
  <c r="K23" i="1"/>
  <c r="L23" i="1"/>
  <c r="M23" i="1"/>
  <c r="N23" i="1"/>
  <c r="O23" i="1"/>
  <c r="P23" i="1"/>
  <c r="Q23" i="1"/>
  <c r="Q31" i="1" s="1"/>
  <c r="Q36" i="1" s="1"/>
  <c r="Q46" i="1" s="1"/>
  <c r="F23" i="1"/>
  <c r="F31" i="1" s="1"/>
  <c r="F37" i="1" s="1"/>
  <c r="C12" i="1"/>
  <c r="E12" i="1"/>
  <c r="E19" i="1" s="1"/>
  <c r="F12" i="1"/>
  <c r="G12" i="1"/>
  <c r="H12" i="1"/>
  <c r="I12" i="1"/>
  <c r="J12" i="1"/>
  <c r="K12" i="1"/>
  <c r="L12" i="1"/>
  <c r="M12" i="1"/>
  <c r="N12" i="1"/>
  <c r="O12" i="1"/>
  <c r="P12" i="1"/>
  <c r="Q12" i="1"/>
  <c r="C23" i="1"/>
  <c r="D23" i="1"/>
  <c r="D38" i="1" s="1"/>
  <c r="D39" i="1" s="1"/>
  <c r="E23" i="1"/>
  <c r="E31" i="1" s="1"/>
  <c r="E43" i="1" s="1"/>
  <c r="B23" i="1"/>
  <c r="Q16" i="1"/>
  <c r="P16" i="1"/>
  <c r="O16" i="1"/>
  <c r="N16" i="1"/>
  <c r="M16" i="1"/>
  <c r="L16" i="1"/>
  <c r="K16" i="1"/>
  <c r="J16" i="1"/>
  <c r="I16" i="1"/>
  <c r="H16" i="1"/>
  <c r="C16" i="1"/>
  <c r="B16" i="1"/>
  <c r="Q28" i="1"/>
  <c r="P28" i="1"/>
  <c r="O28" i="1"/>
  <c r="N28" i="1"/>
  <c r="M28" i="1"/>
  <c r="L28" i="1"/>
  <c r="K28" i="1"/>
  <c r="J28" i="1"/>
  <c r="I28" i="1"/>
  <c r="H28" i="1"/>
  <c r="C39" i="1"/>
  <c r="B39" i="1"/>
  <c r="C41" i="1"/>
  <c r="B41" i="1"/>
  <c r="D27" i="1"/>
  <c r="C27" i="1"/>
  <c r="B27" i="1"/>
  <c r="D30" i="1"/>
  <c r="C30" i="1"/>
  <c r="B30" i="1"/>
  <c r="E41" i="1"/>
  <c r="F41" i="1"/>
  <c r="G41" i="1"/>
  <c r="Q19" i="1" l="1"/>
  <c r="Q47" i="1" s="1"/>
  <c r="J19" i="1"/>
  <c r="J47" i="1" s="1"/>
  <c r="O19" i="1"/>
  <c r="O47" i="1" s="1"/>
  <c r="K19" i="1"/>
  <c r="K47" i="1" s="1"/>
  <c r="G19" i="1"/>
  <c r="G47" i="1" s="1"/>
  <c r="G39" i="1"/>
  <c r="D20" i="1"/>
  <c r="D47" i="1" s="1"/>
  <c r="Q37" i="1"/>
  <c r="F19" i="1"/>
  <c r="F47" i="1" s="1"/>
  <c r="F39" i="1"/>
  <c r="B21" i="1"/>
  <c r="B47" i="1"/>
  <c r="B31" i="1"/>
  <c r="N19" i="1"/>
  <c r="N47" i="1" s="1"/>
  <c r="E47" i="1"/>
  <c r="I19" i="1"/>
  <c r="I47" i="1" s="1"/>
  <c r="M19" i="1"/>
  <c r="M47" i="1" s="1"/>
  <c r="C20" i="1"/>
  <c r="C21" i="1" s="1"/>
  <c r="P31" i="1"/>
  <c r="P36" i="1" s="1"/>
  <c r="G43" i="1"/>
  <c r="G44" i="1" s="1"/>
  <c r="F32" i="1"/>
  <c r="G32" i="1" s="1"/>
  <c r="H32" i="1" s="1"/>
  <c r="I32" i="1" s="1"/>
  <c r="J32" i="1" s="1"/>
  <c r="K32" i="1" s="1"/>
  <c r="L32" i="1" s="1"/>
  <c r="M32" i="1" s="1"/>
  <c r="N32" i="1" s="1"/>
  <c r="O32" i="1" s="1"/>
  <c r="P32" i="1" s="1"/>
  <c r="Q32" i="1" s="1"/>
  <c r="F43" i="1"/>
  <c r="F44" i="1" s="1"/>
  <c r="Q39" i="1"/>
  <c r="O39" i="1"/>
  <c r="O31" i="1"/>
  <c r="O36" i="1" s="1"/>
  <c r="M31" i="1"/>
  <c r="M36" i="1" s="1"/>
  <c r="M39" i="1"/>
  <c r="K31" i="1"/>
  <c r="K36" i="1" s="1"/>
  <c r="I31" i="1"/>
  <c r="I36" i="1" s="1"/>
  <c r="D32" i="1"/>
  <c r="C31" i="1"/>
  <c r="C43" i="1" s="1"/>
  <c r="P19" i="1"/>
  <c r="P47" i="1" s="1"/>
  <c r="L19" i="1"/>
  <c r="L47" i="1" s="1"/>
  <c r="H19" i="1"/>
  <c r="H47" i="1" s="1"/>
  <c r="P37" i="1" l="1"/>
  <c r="P46" i="1"/>
  <c r="K37" i="1"/>
  <c r="K46" i="1"/>
  <c r="M37" i="1"/>
  <c r="M46" i="1"/>
  <c r="I37" i="1"/>
  <c r="I46" i="1"/>
  <c r="O37" i="1"/>
  <c r="O46" i="1"/>
  <c r="D21" i="1"/>
  <c r="C44" i="1"/>
  <c r="E44" i="1"/>
  <c r="P39" i="1"/>
  <c r="B43" i="1"/>
  <c r="B44" i="1" s="1"/>
  <c r="D43" i="1"/>
  <c r="D44" i="1" s="1"/>
  <c r="C47" i="1"/>
  <c r="M43" i="1"/>
  <c r="M44" i="1" s="1"/>
  <c r="H31" i="1"/>
  <c r="H36" i="1" s="1"/>
  <c r="N31" i="1"/>
  <c r="N36" i="1" s="1"/>
  <c r="N39" i="1"/>
  <c r="O43" i="1"/>
  <c r="O44" i="1" s="1"/>
  <c r="G33" i="1"/>
  <c r="J31" i="1"/>
  <c r="J36" i="1" s="1"/>
  <c r="E32" i="1"/>
  <c r="K43" i="1"/>
  <c r="K44" i="1" s="1"/>
  <c r="K33" i="1"/>
  <c r="L31" i="1"/>
  <c r="L36" i="1" s="1"/>
  <c r="L39" i="1"/>
  <c r="I43" i="1"/>
  <c r="I44" i="1" s="1"/>
  <c r="Q43" i="1"/>
  <c r="Q44" i="1" s="1"/>
  <c r="P43" i="1"/>
  <c r="P44" i="1" s="1"/>
  <c r="H37" i="1" l="1"/>
  <c r="H46" i="1"/>
  <c r="L37" i="1"/>
  <c r="L46" i="1"/>
  <c r="J37" i="1"/>
  <c r="J46" i="1"/>
  <c r="N37" i="1"/>
  <c r="N46" i="1"/>
  <c r="I33" i="1"/>
  <c r="M33" i="1"/>
  <c r="P33" i="1"/>
  <c r="O33" i="1"/>
  <c r="N43" i="1"/>
  <c r="N44" i="1" s="1"/>
  <c r="H43" i="1"/>
  <c r="H44" i="1" s="1"/>
  <c r="L43" i="1"/>
  <c r="L44" i="1" s="1"/>
  <c r="J43" i="1"/>
  <c r="J44" i="1" s="1"/>
  <c r="Q33" i="1"/>
  <c r="L33" i="1" l="1"/>
  <c r="H33" i="1"/>
  <c r="N33" i="1"/>
  <c r="J33" i="1"/>
</calcChain>
</file>

<file path=xl/sharedStrings.xml><?xml version="1.0" encoding="utf-8"?>
<sst xmlns="http://schemas.openxmlformats.org/spreadsheetml/2006/main" count="64" uniqueCount="46">
  <si>
    <t>Наименование показателя</t>
  </si>
  <si>
    <t>(в млн. рублей)</t>
  </si>
  <si>
    <t>Консолидированный бюджет Томской области</t>
  </si>
  <si>
    <t>1. Доходы</t>
  </si>
  <si>
    <t>Налоговые и неналоговые доходы</t>
  </si>
  <si>
    <t>нецелевые средства</t>
  </si>
  <si>
    <t>целевые средства</t>
  </si>
  <si>
    <t>2. Расходы</t>
  </si>
  <si>
    <t>в %</t>
  </si>
  <si>
    <t>Областной бюджет</t>
  </si>
  <si>
    <t>безвозмездные поступления от других бюджетов и государственных организаций, в том числе:</t>
  </si>
  <si>
    <t>расходы на обслуживание государственного долга</t>
  </si>
  <si>
    <t>условно утвержденные расходы</t>
  </si>
  <si>
    <t>3. Дефицит (-), профицит (+)</t>
  </si>
  <si>
    <t>Прогноз основных показателей областного бюджета и консолидированного бюджета Томской области до 2030 года</t>
  </si>
  <si>
    <t>текущие расходы</t>
  </si>
  <si>
    <t>капитальные расходы</t>
  </si>
  <si>
    <t>4. Объем государственного долга  (на первое января очередного года)</t>
  </si>
  <si>
    <t xml:space="preserve">Приложение № 2 </t>
  </si>
  <si>
    <t xml:space="preserve">к Бюджетному прогнозу
Томской области до 2030 года
</t>
  </si>
  <si>
    <t>Приложение № 3</t>
  </si>
  <si>
    <t xml:space="preserve"> 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</si>
  <si>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</si>
  <si>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</si>
  <si>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</si>
  <si>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</si>
  <si>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</si>
  <si>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</si>
  <si>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</si>
  <si>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</si>
  <si>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</si>
  <si>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</si>
  <si>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</si>
  <si>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</si>
  <si>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</si>
  <si>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</si>
  <si>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</si>
  <si>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 -</t>
  </si>
  <si>
    <t>в %*</t>
  </si>
  <si>
    <t>к постановлению Администрации</t>
  </si>
  <si>
    <t xml:space="preserve">Томской области </t>
  </si>
  <si>
    <t>в том числе:</t>
  </si>
  <si>
    <t>Безвозмездные поступления - всего, из них:</t>
  </si>
  <si>
    <t>из них:</t>
  </si>
  <si>
    <t>* Без учета расходов бюджета, предусмотренных за счет межбюджетных трансфертов из других бюджетов бюджетной системы Российской Федерации, имеющих целевое назначение.</t>
  </si>
  <si>
    <t>от 28.02.2018 № 96а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</si>
</sst>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9" fontId="3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166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1" fillId="0" borderId="1" xfId="0" applyNumberFormat="1" applyFont="1" applyFill="1" applyBorder="1" applyAlignment="1">
      <alignment wrapText="1"/>
    </xf>
    <xf numFmtId="165" fontId="1" fillId="0" borderId="1" xfId="2" applyNumberFormat="1" applyFont="1" applyFill="1" applyBorder="1" applyAlignment="1">
      <alignment wrapText="1"/>
    </xf>
    <xf numFmtId="164" fontId="9" fillId="0" borderId="1" xfId="0" applyNumberFormat="1" applyFont="1" applyFill="1" applyBorder="1" applyAlignment="1">
      <alignment wrapText="1"/>
    </xf>
    <xf numFmtId="166" fontId="10" fillId="0" borderId="0" xfId="0" applyNumberFormat="1" applyFont="1" applyAlignment="1">
      <alignment wrapText="1"/>
    </xf>
    <xf numFmtId="164" fontId="1" fillId="0" borderId="1" xfId="0" applyNumberFormat="1" applyFont="1" applyFill="1" applyBorder="1" applyAlignment="1">
      <alignment vertical="center" wrapText="1"/>
    </xf>
    <xf numFmtId="164" fontId="1" fillId="0" borderId="0" xfId="0" applyNumberFormat="1" applyFont="1" applyAlignment="1">
      <alignment wrapText="1"/>
    </xf>
    <xf numFmtId="164" fontId="1" fillId="0" borderId="0" xfId="2" applyNumberFormat="1" applyFont="1" applyAlignment="1">
      <alignment wrapText="1"/>
    </xf>
    <xf numFmtId="164" fontId="1" fillId="0" borderId="0" xfId="0" applyNumberFormat="1" applyFont="1"/>
    <xf numFmtId="165" fontId="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vertical="top"/>
    </xf>
    <xf numFmtId="0" fontId="11" fillId="0" borderId="0" xfId="0" applyFont="1" applyFill="1" applyAlignment="1"/>
    <xf numFmtId="1" fontId="1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/>
    </xf>
    <xf numFmtId="1" fontId="1" fillId="0" borderId="1" xfId="0" applyNumberFormat="1" applyFont="1" applyFill="1" applyBorder="1" applyAlignment="1">
      <alignment wrapText="1"/>
    </xf>
    <xf numFmtId="0" fontId="1" fillId="0" borderId="0" xfId="0" applyFont="1" applyFill="1"/>
    <xf numFmtId="166" fontId="1" fillId="0" borderId="0" xfId="0" applyNumberFormat="1" applyFon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164" fontId="1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/>
    <xf numFmtId="165" fontId="1" fillId="0" borderId="1" xfId="0" applyNumberFormat="1" applyFont="1" applyFill="1" applyBorder="1" applyAlignment="1">
      <alignment wrapText="1"/>
    </xf>
    <xf numFmtId="165" fontId="1" fillId="0" borderId="1" xfId="2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horizontal="left"/>
    </xf>
    <xf numFmtId="1" fontId="13" fillId="0" borderId="0" xfId="0" applyNumberFormat="1" applyFont="1" applyAlignment="1">
      <alignment wrapText="1"/>
    </xf>
    <xf numFmtId="164" fontId="1" fillId="0" borderId="1" xfId="0" applyNumberFormat="1" applyFont="1" applyFill="1" applyBorder="1" applyAlignment="1">
      <alignment vertical="top" wrapText="1"/>
    </xf>
    <xf numFmtId="164" fontId="1" fillId="3" borderId="1" xfId="0" applyNumberFormat="1" applyFont="1" applyFill="1" applyBorder="1" applyAlignment="1">
      <alignment vertical="top" wrapText="1"/>
    </xf>
    <xf numFmtId="0" fontId="12" fillId="0" borderId="0" xfId="0" applyFont="1" applyFill="1" applyAlignment="1"/>
    <xf numFmtId="0" fontId="12" fillId="0" borderId="0" xfId="0" applyFont="1" applyFill="1" applyAlignment="1">
      <alignment horizontal="left" vertical="top" wrapText="1"/>
    </xf>
    <xf numFmtId="0" fontId="1" fillId="0" borderId="6" xfId="0" applyFont="1" applyFill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0" fontId="1" fillId="0" borderId="5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8"/>
  <sheetViews>
    <sheetView tabSelected="1" view="pageBreakPreview" topLeftCell="I1" zoomScale="130" zoomScaleNormal="100" zoomScaleSheetLayoutView="130" workbookViewId="0">
      <selection activeCell="M4" sqref="M4"/>
    </sheetView>
  </sheetViews>
  <sheetFormatPr defaultColWidth="9.140625" defaultRowHeight="15" x14ac:dyDescent="0.25"/>
  <cols>
    <col min="1" max="1" width="33.28515625" style="3" customWidth="1"/>
    <col min="2" max="16" width="12" style="2" customWidth="1"/>
    <col min="17" max="17" width="12" style="1" customWidth="1"/>
    <col min="18" max="16384" width="9.140625" style="1"/>
  </cols>
  <sheetData>
    <row r="1" spans="1:34" ht="18.75" x14ac:dyDescent="0.3">
      <c r="M1" s="37" t="s">
        <v>20</v>
      </c>
      <c r="N1" s="1"/>
      <c r="O1" s="37"/>
      <c r="P1" s="37"/>
      <c r="Q1" s="37"/>
    </row>
    <row r="2" spans="1:34" ht="18.75" x14ac:dyDescent="0.3">
      <c r="M2" s="37" t="s">
        <v>39</v>
      </c>
      <c r="N2" s="1"/>
      <c r="O2" s="37"/>
      <c r="P2" s="37"/>
      <c r="Q2" s="37"/>
    </row>
    <row r="3" spans="1:34" ht="18.75" x14ac:dyDescent="0.3">
      <c r="M3" s="37" t="s">
        <v>40</v>
      </c>
      <c r="N3" s="1"/>
      <c r="O3" s="37"/>
      <c r="P3" s="37"/>
      <c r="Q3" s="37"/>
    </row>
    <row r="4" spans="1:34" ht="18.75" x14ac:dyDescent="0.3">
      <c r="M4" s="37" t="s">
        <v>45</v>
      </c>
      <c r="N4" s="1"/>
      <c r="O4" s="37"/>
      <c r="P4" s="37"/>
      <c r="Q4" s="37"/>
    </row>
    <row r="5" spans="1:34" ht="18.75" x14ac:dyDescent="0.3">
      <c r="N5" s="38"/>
      <c r="O5" s="37"/>
      <c r="P5" s="37"/>
      <c r="Q5" s="37"/>
      <c r="R5" s="20"/>
    </row>
    <row r="6" spans="1:34" ht="18.75" x14ac:dyDescent="0.3">
      <c r="M6" s="41" t="s">
        <v>18</v>
      </c>
      <c r="O6" s="41"/>
      <c r="P6" s="41"/>
      <c r="Q6" s="41"/>
      <c r="R6" s="22"/>
    </row>
    <row r="7" spans="1:34" ht="44.45" customHeight="1" x14ac:dyDescent="0.25">
      <c r="M7" s="42" t="s">
        <v>19</v>
      </c>
      <c r="N7" s="42"/>
      <c r="O7" s="42"/>
      <c r="P7" s="42"/>
      <c r="Q7" s="42"/>
      <c r="R7" s="21"/>
    </row>
    <row r="8" spans="1:34" ht="27" customHeight="1" x14ac:dyDescent="0.25">
      <c r="A8" s="47" t="s">
        <v>14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</row>
    <row r="9" spans="1:34" x14ac:dyDescent="0.25">
      <c r="P9" s="48" t="s">
        <v>1</v>
      </c>
      <c r="Q9" s="48"/>
    </row>
    <row r="10" spans="1:34" ht="30.75" customHeight="1" x14ac:dyDescent="0.25">
      <c r="A10" s="5" t="s">
        <v>0</v>
      </c>
      <c r="B10" s="23" t="s">
        <v>21</v>
      </c>
      <c r="C10" s="23" t="s">
        <v>22</v>
      </c>
      <c r="D10" s="23" t="s">
        <v>23</v>
      </c>
      <c r="E10" s="23" t="s">
        <v>24</v>
      </c>
      <c r="F10" s="23" t="s">
        <v>25</v>
      </c>
      <c r="G10" s="23" t="s">
        <v>26</v>
      </c>
      <c r="H10" s="23" t="s">
        <v>27</v>
      </c>
      <c r="I10" s="23" t="s">
        <v>28</v>
      </c>
      <c r="J10" s="23" t="s">
        <v>29</v>
      </c>
      <c r="K10" s="23" t="s">
        <v>30</v>
      </c>
      <c r="L10" s="23" t="s">
        <v>31</v>
      </c>
      <c r="M10" s="23" t="s">
        <v>32</v>
      </c>
      <c r="N10" s="23" t="s">
        <v>33</v>
      </c>
      <c r="O10" s="23" t="s">
        <v>34</v>
      </c>
      <c r="P10" s="23" t="s">
        <v>35</v>
      </c>
      <c r="Q10" s="23" t="s">
        <v>36</v>
      </c>
    </row>
    <row r="11" spans="1:34" ht="18.600000000000001" customHeight="1" x14ac:dyDescent="0.25">
      <c r="A11" s="49" t="s">
        <v>2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1"/>
    </row>
    <row r="12" spans="1:34" x14ac:dyDescent="0.25">
      <c r="A12" s="7" t="s">
        <v>3</v>
      </c>
      <c r="B12" s="11">
        <f>B14+B15</f>
        <v>61402.2</v>
      </c>
      <c r="C12" s="11">
        <f>C14+C15</f>
        <v>67157.7</v>
      </c>
      <c r="D12" s="32">
        <f>D14+D15</f>
        <v>65123.1</v>
      </c>
      <c r="E12" s="32">
        <f t="shared" ref="E12:Q12" si="0">E14+E15</f>
        <v>69550.2</v>
      </c>
      <c r="F12" s="32">
        <f t="shared" si="0"/>
        <v>67852.2</v>
      </c>
      <c r="G12" s="32">
        <f t="shared" si="0"/>
        <v>71077</v>
      </c>
      <c r="H12" s="32">
        <f t="shared" si="0"/>
        <v>73993.099999999991</v>
      </c>
      <c r="I12" s="32">
        <f t="shared" si="0"/>
        <v>76820.200000000012</v>
      </c>
      <c r="J12" s="32">
        <f t="shared" si="0"/>
        <v>79463</v>
      </c>
      <c r="K12" s="32">
        <f t="shared" si="0"/>
        <v>82193.899999999994</v>
      </c>
      <c r="L12" s="32">
        <f t="shared" si="0"/>
        <v>84785.2</v>
      </c>
      <c r="M12" s="32">
        <f t="shared" si="0"/>
        <v>87144.5</v>
      </c>
      <c r="N12" s="32">
        <f t="shared" si="0"/>
        <v>89565.7</v>
      </c>
      <c r="O12" s="32">
        <f t="shared" si="0"/>
        <v>91722</v>
      </c>
      <c r="P12" s="32">
        <f t="shared" si="0"/>
        <v>93752.2</v>
      </c>
      <c r="Q12" s="32">
        <f t="shared" si="0"/>
        <v>95730.5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s="28" customFormat="1" x14ac:dyDescent="0.25">
      <c r="A13" s="15" t="s">
        <v>41</v>
      </c>
      <c r="B13" s="11"/>
      <c r="C13" s="11"/>
      <c r="D13" s="32"/>
      <c r="E13" s="32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</row>
    <row r="14" spans="1:34" ht="21.75" customHeight="1" x14ac:dyDescent="0.25">
      <c r="A14" s="7" t="s">
        <v>4</v>
      </c>
      <c r="B14" s="11">
        <v>51128.5</v>
      </c>
      <c r="C14" s="11">
        <v>56779</v>
      </c>
      <c r="D14" s="32">
        <v>52450.1</v>
      </c>
      <c r="E14" s="32">
        <v>57587.1</v>
      </c>
      <c r="F14" s="11">
        <v>61012.5</v>
      </c>
      <c r="G14" s="11">
        <v>64832.9</v>
      </c>
      <c r="H14" s="32">
        <v>67555.899999999994</v>
      </c>
      <c r="I14" s="32">
        <v>70190.600000000006</v>
      </c>
      <c r="J14" s="32">
        <v>72647.3</v>
      </c>
      <c r="K14" s="32">
        <v>75189.899999999994</v>
      </c>
      <c r="L14" s="32">
        <v>77595.899999999994</v>
      </c>
      <c r="M14" s="32">
        <v>79768.600000000006</v>
      </c>
      <c r="N14" s="32">
        <v>82002.2</v>
      </c>
      <c r="O14" s="32">
        <v>83970.3</v>
      </c>
      <c r="P14" s="32">
        <v>85817.7</v>
      </c>
      <c r="Q14" s="32">
        <v>87619.8</v>
      </c>
    </row>
    <row r="15" spans="1:34" ht="30" x14ac:dyDescent="0.25">
      <c r="A15" s="7" t="s">
        <v>42</v>
      </c>
      <c r="B15" s="11">
        <v>10273.700000000001</v>
      </c>
      <c r="C15" s="11">
        <v>10378.700000000001</v>
      </c>
      <c r="D15" s="32">
        <v>12673</v>
      </c>
      <c r="E15" s="32">
        <v>11963.1</v>
      </c>
      <c r="F15" s="32">
        <v>6839.7</v>
      </c>
      <c r="G15" s="32">
        <v>6244.1</v>
      </c>
      <c r="H15" s="32">
        <v>6437.2000000000007</v>
      </c>
      <c r="I15" s="32">
        <v>6629.6</v>
      </c>
      <c r="J15" s="32">
        <v>6815.7000000000007</v>
      </c>
      <c r="K15" s="32">
        <v>7004</v>
      </c>
      <c r="L15" s="32">
        <v>7189.3</v>
      </c>
      <c r="M15" s="32">
        <v>7375.9</v>
      </c>
      <c r="N15" s="32">
        <v>7563.5</v>
      </c>
      <c r="O15" s="32">
        <v>7751.7000000000007</v>
      </c>
      <c r="P15" s="32">
        <v>7934.5</v>
      </c>
      <c r="Q15" s="32">
        <v>8110.7</v>
      </c>
    </row>
    <row r="16" spans="1:34" ht="60" x14ac:dyDescent="0.25">
      <c r="A16" s="7" t="s">
        <v>10</v>
      </c>
      <c r="B16" s="11">
        <f>B17+B18</f>
        <v>10236.1</v>
      </c>
      <c r="C16" s="11">
        <f>C17+C18</f>
        <v>10185.6</v>
      </c>
      <c r="D16" s="32">
        <v>12518.1</v>
      </c>
      <c r="E16" s="32">
        <v>10786.8</v>
      </c>
      <c r="F16" s="32">
        <v>6838.5</v>
      </c>
      <c r="G16" s="32">
        <v>6242.9</v>
      </c>
      <c r="H16" s="32">
        <f t="shared" ref="H16:Q16" si="1">H17+H18</f>
        <v>6435.9000000000005</v>
      </c>
      <c r="I16" s="32">
        <f t="shared" si="1"/>
        <v>6628.3</v>
      </c>
      <c r="J16" s="32">
        <f t="shared" si="1"/>
        <v>6814.4000000000005</v>
      </c>
      <c r="K16" s="32">
        <f t="shared" si="1"/>
        <v>7002.8</v>
      </c>
      <c r="L16" s="32">
        <f t="shared" si="1"/>
        <v>7188.1</v>
      </c>
      <c r="M16" s="32">
        <f t="shared" si="1"/>
        <v>7374.7</v>
      </c>
      <c r="N16" s="32">
        <f t="shared" si="1"/>
        <v>7562.3</v>
      </c>
      <c r="O16" s="32">
        <f t="shared" si="1"/>
        <v>7750.6</v>
      </c>
      <c r="P16" s="32">
        <f t="shared" si="1"/>
        <v>7933.3</v>
      </c>
      <c r="Q16" s="32">
        <f t="shared" si="1"/>
        <v>8109.5</v>
      </c>
    </row>
    <row r="17" spans="1:29" s="8" customFormat="1" ht="16.149999999999999" customHeight="1" x14ac:dyDescent="0.25">
      <c r="A17" s="7" t="s">
        <v>5</v>
      </c>
      <c r="B17" s="15">
        <v>3947.3</v>
      </c>
      <c r="C17" s="15">
        <v>3713.8</v>
      </c>
      <c r="D17" s="33">
        <v>5486.3</v>
      </c>
      <c r="E17" s="33">
        <v>4756</v>
      </c>
      <c r="F17" s="33">
        <v>2267.6999999999998</v>
      </c>
      <c r="G17" s="33">
        <v>1855.8</v>
      </c>
      <c r="H17" s="33">
        <v>1855.8</v>
      </c>
      <c r="I17" s="33">
        <v>1855.8</v>
      </c>
      <c r="J17" s="33">
        <v>1855.8</v>
      </c>
      <c r="K17" s="33">
        <v>1855.8</v>
      </c>
      <c r="L17" s="33">
        <v>1855.8</v>
      </c>
      <c r="M17" s="33">
        <v>1855.8</v>
      </c>
      <c r="N17" s="33">
        <v>1855.8</v>
      </c>
      <c r="O17" s="33">
        <v>1855.8</v>
      </c>
      <c r="P17" s="33">
        <v>1855.8</v>
      </c>
      <c r="Q17" s="33">
        <v>1855.8</v>
      </c>
    </row>
    <row r="18" spans="1:29" s="8" customFormat="1" ht="16.149999999999999" customHeight="1" x14ac:dyDescent="0.25">
      <c r="A18" s="7" t="s">
        <v>6</v>
      </c>
      <c r="B18" s="15">
        <v>6288.8</v>
      </c>
      <c r="C18" s="15">
        <v>6471.8</v>
      </c>
      <c r="D18" s="33">
        <f>D16-D17</f>
        <v>7031.8</v>
      </c>
      <c r="E18" s="33">
        <f>E16-E17</f>
        <v>6030.7999999999993</v>
      </c>
      <c r="F18" s="33">
        <f>F16-F17</f>
        <v>4570.8</v>
      </c>
      <c r="G18" s="33">
        <f>G16-G17</f>
        <v>4387.0999999999995</v>
      </c>
      <c r="H18" s="33">
        <v>4580.1000000000004</v>
      </c>
      <c r="I18" s="33">
        <v>4772.5</v>
      </c>
      <c r="J18" s="33">
        <v>4958.6000000000004</v>
      </c>
      <c r="K18" s="33">
        <v>5147</v>
      </c>
      <c r="L18" s="33">
        <v>5332.3</v>
      </c>
      <c r="M18" s="33">
        <v>5518.9</v>
      </c>
      <c r="N18" s="33">
        <v>5706.5</v>
      </c>
      <c r="O18" s="33">
        <v>5894.8</v>
      </c>
      <c r="P18" s="33">
        <v>6077.5</v>
      </c>
      <c r="Q18" s="33">
        <v>6253.7</v>
      </c>
    </row>
    <row r="19" spans="1:29" x14ac:dyDescent="0.25">
      <c r="A19" s="7" t="s">
        <v>7</v>
      </c>
      <c r="B19" s="11">
        <v>64223.7</v>
      </c>
      <c r="C19" s="11">
        <v>67738.399999999994</v>
      </c>
      <c r="D19" s="11">
        <v>71094.5</v>
      </c>
      <c r="E19" s="11">
        <f>E12+E20*(-1)</f>
        <v>73935.68299999999</v>
      </c>
      <c r="F19" s="11">
        <f>F12+F20*(-1)</f>
        <v>69087.960999999996</v>
      </c>
      <c r="G19" s="11">
        <f>G12+G20*(-1)</f>
        <v>71933.7255</v>
      </c>
      <c r="H19" s="11">
        <f t="shared" ref="H19:P19" si="2">H12+H20*(-1)</f>
        <v>73466.09599999999</v>
      </c>
      <c r="I19" s="11">
        <f t="shared" si="2"/>
        <v>76630.52810000001</v>
      </c>
      <c r="J19" s="11">
        <f t="shared" si="2"/>
        <v>79051.85100000001</v>
      </c>
      <c r="K19" s="11">
        <f t="shared" si="2"/>
        <v>81704.76949999998</v>
      </c>
      <c r="L19" s="11">
        <f t="shared" si="2"/>
        <v>85348.442999999999</v>
      </c>
      <c r="M19" s="11">
        <f t="shared" si="2"/>
        <v>88193.832500000004</v>
      </c>
      <c r="N19" s="11">
        <f t="shared" si="2"/>
        <v>90642.197999999989</v>
      </c>
      <c r="O19" s="11">
        <f t="shared" si="2"/>
        <v>92668.563000000009</v>
      </c>
      <c r="P19" s="11">
        <f t="shared" si="2"/>
        <v>94638.86</v>
      </c>
      <c r="Q19" s="11">
        <f>Q12+Q20*(-1)</f>
        <v>96593.6345</v>
      </c>
      <c r="R19" s="28"/>
    </row>
    <row r="20" spans="1:29" ht="15" customHeight="1" x14ac:dyDescent="0.25">
      <c r="A20" s="7" t="s">
        <v>13</v>
      </c>
      <c r="B20" s="11">
        <f>B12-B19</f>
        <v>-2821.5</v>
      </c>
      <c r="C20" s="11">
        <f>C12-C19</f>
        <v>-580.69999999999709</v>
      </c>
      <c r="D20" s="11">
        <f>D12-D19</f>
        <v>-5971.4000000000015</v>
      </c>
      <c r="E20" s="11">
        <v>-4385.4829999999956</v>
      </c>
      <c r="F20" s="11">
        <v>-1235.7610000000052</v>
      </c>
      <c r="G20" s="11">
        <v>-856.72549999999819</v>
      </c>
      <c r="H20" s="11">
        <v>527.00400000000695</v>
      </c>
      <c r="I20" s="11">
        <v>189.67189999999627</v>
      </c>
      <c r="J20" s="11">
        <v>411.14899999999284</v>
      </c>
      <c r="K20" s="11">
        <v>489.13050000000862</v>
      </c>
      <c r="L20" s="11">
        <v>-563.24300000000085</v>
      </c>
      <c r="M20" s="11">
        <v>-1049.3325000000045</v>
      </c>
      <c r="N20" s="11">
        <v>-1076.4979999999966</v>
      </c>
      <c r="O20" s="11">
        <v>-946.56300000000238</v>
      </c>
      <c r="P20" s="11">
        <v>-886.65999999999769</v>
      </c>
      <c r="Q20" s="11">
        <v>-863.13450000000228</v>
      </c>
      <c r="R20" s="28"/>
    </row>
    <row r="21" spans="1:29" x14ac:dyDescent="0.25">
      <c r="A21" s="7" t="s">
        <v>8</v>
      </c>
      <c r="B21" s="12">
        <f t="shared" ref="B21:D21" si="3">-B20/B14</f>
        <v>5.5184486147647593E-2</v>
      </c>
      <c r="C21" s="12">
        <f t="shared" si="3"/>
        <v>1.0227372796280264E-2</v>
      </c>
      <c r="D21" s="12">
        <f t="shared" si="3"/>
        <v>0.11384916329997467</v>
      </c>
      <c r="E21" s="12">
        <v>7.615391294230818E-2</v>
      </c>
      <c r="F21" s="12">
        <v>2.0254226592911373E-2</v>
      </c>
      <c r="G21" s="12">
        <v>1.3214363386490473E-2</v>
      </c>
      <c r="H21" s="36" t="s">
        <v>37</v>
      </c>
      <c r="I21" s="36" t="s">
        <v>37</v>
      </c>
      <c r="J21" s="36" t="s">
        <v>37</v>
      </c>
      <c r="K21" s="36" t="s">
        <v>37</v>
      </c>
      <c r="L21" s="12">
        <v>7.2586695946564306E-3</v>
      </c>
      <c r="M21" s="12">
        <v>1.3154706237792871E-2</v>
      </c>
      <c r="N21" s="12">
        <v>1.3127672184404767E-2</v>
      </c>
      <c r="O21" s="12">
        <v>1.1272592809600565E-2</v>
      </c>
      <c r="P21" s="12">
        <v>1.0331901227835257E-2</v>
      </c>
      <c r="Q21" s="12">
        <v>9.8509069867769878E-3</v>
      </c>
      <c r="R21" s="28"/>
    </row>
    <row r="22" spans="1:29" ht="16.149999999999999" customHeight="1" x14ac:dyDescent="0.25">
      <c r="A22" s="44" t="s">
        <v>9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6"/>
    </row>
    <row r="23" spans="1:29" x14ac:dyDescent="0.25">
      <c r="A23" s="7" t="s">
        <v>3</v>
      </c>
      <c r="B23" s="11">
        <f t="shared" ref="B23:Q23" si="4">B25+B26</f>
        <v>51200.899999999994</v>
      </c>
      <c r="C23" s="11">
        <f t="shared" si="4"/>
        <v>56444.800000000003</v>
      </c>
      <c r="D23" s="32">
        <f t="shared" si="4"/>
        <v>53867.200000000004</v>
      </c>
      <c r="E23" s="32">
        <f t="shared" si="4"/>
        <v>56763.799999999996</v>
      </c>
      <c r="F23" s="32">
        <f t="shared" si="4"/>
        <v>55512.899999999994</v>
      </c>
      <c r="G23" s="32">
        <f t="shared" si="4"/>
        <v>58080.6</v>
      </c>
      <c r="H23" s="32">
        <f t="shared" si="4"/>
        <v>60450.8</v>
      </c>
      <c r="I23" s="32">
        <f t="shared" si="4"/>
        <v>62749.7</v>
      </c>
      <c r="J23" s="32">
        <f t="shared" si="4"/>
        <v>64900.100000000006</v>
      </c>
      <c r="K23" s="32">
        <f t="shared" si="4"/>
        <v>67121.3</v>
      </c>
      <c r="L23" s="32">
        <f t="shared" si="4"/>
        <v>69230.3</v>
      </c>
      <c r="M23" s="32">
        <f t="shared" si="4"/>
        <v>71154.099999999991</v>
      </c>
      <c r="N23" s="32">
        <f t="shared" si="4"/>
        <v>73127.5</v>
      </c>
      <c r="O23" s="32">
        <f t="shared" si="4"/>
        <v>74889.2</v>
      </c>
      <c r="P23" s="32">
        <f t="shared" si="4"/>
        <v>76549</v>
      </c>
      <c r="Q23" s="32">
        <f t="shared" si="4"/>
        <v>78166.2</v>
      </c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s="28" customFormat="1" x14ac:dyDescent="0.25">
      <c r="A24" s="15" t="s">
        <v>41</v>
      </c>
      <c r="B24" s="11"/>
      <c r="C24" s="1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40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</row>
    <row r="25" spans="1:29" ht="25.15" customHeight="1" x14ac:dyDescent="0.25">
      <c r="A25" s="7" t="s">
        <v>4</v>
      </c>
      <c r="B25" s="11">
        <v>40819.699999999997</v>
      </c>
      <c r="C25" s="11">
        <v>45913.3</v>
      </c>
      <c r="D25" s="32">
        <v>41114.300000000003</v>
      </c>
      <c r="E25" s="32">
        <v>45800.7</v>
      </c>
      <c r="F25" s="32">
        <v>48673.2</v>
      </c>
      <c r="G25" s="32">
        <v>51836.5</v>
      </c>
      <c r="H25" s="32">
        <v>54013.599999999999</v>
      </c>
      <c r="I25" s="32">
        <v>56120.1</v>
      </c>
      <c r="J25" s="32">
        <v>58084.4</v>
      </c>
      <c r="K25" s="32">
        <v>60117.3</v>
      </c>
      <c r="L25" s="32">
        <v>62041</v>
      </c>
      <c r="M25" s="32">
        <v>63778.2</v>
      </c>
      <c r="N25" s="32">
        <v>65564</v>
      </c>
      <c r="O25" s="32">
        <v>67137.5</v>
      </c>
      <c r="P25" s="32">
        <v>68614.5</v>
      </c>
      <c r="Q25" s="34">
        <v>70055.5</v>
      </c>
    </row>
    <row r="26" spans="1:29" ht="33.75" customHeight="1" x14ac:dyDescent="0.25">
      <c r="A26" s="7" t="s">
        <v>42</v>
      </c>
      <c r="B26" s="11">
        <v>10381.200000000001</v>
      </c>
      <c r="C26" s="11">
        <v>10531.5</v>
      </c>
      <c r="D26" s="32">
        <v>12752.9</v>
      </c>
      <c r="E26" s="32">
        <v>10963.1</v>
      </c>
      <c r="F26" s="32">
        <v>6839.7</v>
      </c>
      <c r="G26" s="32">
        <v>6244.1</v>
      </c>
      <c r="H26" s="32">
        <v>6437.2000000000007</v>
      </c>
      <c r="I26" s="32">
        <v>6629.6</v>
      </c>
      <c r="J26" s="32">
        <v>6815.7000000000007</v>
      </c>
      <c r="K26" s="32">
        <v>7004</v>
      </c>
      <c r="L26" s="32">
        <v>7189.3</v>
      </c>
      <c r="M26" s="32">
        <v>7375.9</v>
      </c>
      <c r="N26" s="32">
        <v>7563.5</v>
      </c>
      <c r="O26" s="32">
        <v>7751.7000000000007</v>
      </c>
      <c r="P26" s="32">
        <v>7934.5</v>
      </c>
      <c r="Q26" s="32">
        <v>8110.7</v>
      </c>
    </row>
    <row r="27" spans="1:29" hidden="1" x14ac:dyDescent="0.25">
      <c r="A27" s="7"/>
      <c r="B27" s="11">
        <f>B26-B28</f>
        <v>145.10000000000036</v>
      </c>
      <c r="C27" s="11">
        <f>C26-C28</f>
        <v>345.89999999999964</v>
      </c>
      <c r="D27" s="32">
        <f>D26-D28</f>
        <v>234.79999999999927</v>
      </c>
      <c r="E27" s="32">
        <v>4071.5</v>
      </c>
      <c r="F27" s="32">
        <v>2284.1</v>
      </c>
      <c r="G27" s="32">
        <v>2267.6999999999998</v>
      </c>
      <c r="H27" s="32">
        <v>2267.6999999999998</v>
      </c>
      <c r="I27" s="32">
        <v>2267.6999999999998</v>
      </c>
      <c r="J27" s="32">
        <v>2267.6999999999998</v>
      </c>
      <c r="K27" s="32">
        <v>2267.6999999999998</v>
      </c>
      <c r="L27" s="32">
        <v>2267.6999999999998</v>
      </c>
      <c r="M27" s="32">
        <v>2267.6999999999998</v>
      </c>
      <c r="N27" s="32">
        <v>2267.6999999999998</v>
      </c>
      <c r="O27" s="32">
        <v>2267.6999999999998</v>
      </c>
      <c r="P27" s="32">
        <v>2267.6999999999998</v>
      </c>
      <c r="Q27" s="32">
        <v>2267.6999999999998</v>
      </c>
    </row>
    <row r="28" spans="1:29" ht="60" x14ac:dyDescent="0.25">
      <c r="A28" s="7" t="s">
        <v>10</v>
      </c>
      <c r="B28" s="15">
        <v>10236.1</v>
      </c>
      <c r="C28" s="15">
        <v>10185.6</v>
      </c>
      <c r="D28" s="33">
        <v>12518.1</v>
      </c>
      <c r="E28" s="33">
        <v>10786.8</v>
      </c>
      <c r="F28" s="33">
        <v>6838.5</v>
      </c>
      <c r="G28" s="33">
        <v>6242.9</v>
      </c>
      <c r="H28" s="33">
        <f>H29+H30</f>
        <v>6435.9000000000005</v>
      </c>
      <c r="I28" s="33">
        <f t="shared" ref="I28:Q28" si="5">I29+I30</f>
        <v>6628.3</v>
      </c>
      <c r="J28" s="33">
        <f t="shared" si="5"/>
        <v>6814.4000000000005</v>
      </c>
      <c r="K28" s="33">
        <f t="shared" si="5"/>
        <v>7002.8</v>
      </c>
      <c r="L28" s="33">
        <f t="shared" si="5"/>
        <v>7188.1</v>
      </c>
      <c r="M28" s="33">
        <f t="shared" si="5"/>
        <v>7374.7</v>
      </c>
      <c r="N28" s="33">
        <f t="shared" si="5"/>
        <v>7562.3</v>
      </c>
      <c r="O28" s="33">
        <f t="shared" si="5"/>
        <v>7750.6</v>
      </c>
      <c r="P28" s="33">
        <f t="shared" si="5"/>
        <v>7933.3</v>
      </c>
      <c r="Q28" s="33">
        <f t="shared" si="5"/>
        <v>8109.5</v>
      </c>
    </row>
    <row r="29" spans="1:29" s="8" customFormat="1" ht="16.899999999999999" customHeight="1" x14ac:dyDescent="0.25">
      <c r="A29" s="7" t="s">
        <v>5</v>
      </c>
      <c r="B29" s="15">
        <v>3947.3</v>
      </c>
      <c r="C29" s="15">
        <v>3713.8</v>
      </c>
      <c r="D29" s="33">
        <v>5486.3</v>
      </c>
      <c r="E29" s="33">
        <v>4756</v>
      </c>
      <c r="F29" s="33">
        <v>2267.6999999999998</v>
      </c>
      <c r="G29" s="33">
        <v>1855.8</v>
      </c>
      <c r="H29" s="33">
        <v>1855.8</v>
      </c>
      <c r="I29" s="33">
        <v>1855.8</v>
      </c>
      <c r="J29" s="33">
        <v>1855.8</v>
      </c>
      <c r="K29" s="33">
        <v>1855.8</v>
      </c>
      <c r="L29" s="33">
        <v>1855.8</v>
      </c>
      <c r="M29" s="33">
        <v>1855.8</v>
      </c>
      <c r="N29" s="33">
        <v>1855.8</v>
      </c>
      <c r="O29" s="33">
        <v>1855.8</v>
      </c>
      <c r="P29" s="33">
        <v>1855.8</v>
      </c>
      <c r="Q29" s="33">
        <v>1855.8</v>
      </c>
    </row>
    <row r="30" spans="1:29" s="8" customFormat="1" ht="16.899999999999999" customHeight="1" x14ac:dyDescent="0.25">
      <c r="A30" s="7" t="s">
        <v>6</v>
      </c>
      <c r="B30" s="15">
        <f t="shared" ref="B30:G30" si="6">B28-B29</f>
        <v>6288.8</v>
      </c>
      <c r="C30" s="15">
        <f t="shared" si="6"/>
        <v>6471.8</v>
      </c>
      <c r="D30" s="33">
        <f t="shared" si="6"/>
        <v>7031.8</v>
      </c>
      <c r="E30" s="33">
        <f t="shared" si="6"/>
        <v>6030.7999999999993</v>
      </c>
      <c r="F30" s="33">
        <f t="shared" si="6"/>
        <v>4570.8</v>
      </c>
      <c r="G30" s="33">
        <f t="shared" si="6"/>
        <v>4387.0999999999995</v>
      </c>
      <c r="H30" s="33">
        <v>4580.1000000000004</v>
      </c>
      <c r="I30" s="33">
        <v>4772.5</v>
      </c>
      <c r="J30" s="33">
        <v>4958.6000000000004</v>
      </c>
      <c r="K30" s="33">
        <v>5147</v>
      </c>
      <c r="L30" s="33">
        <v>5332.3</v>
      </c>
      <c r="M30" s="33">
        <v>5518.9</v>
      </c>
      <c r="N30" s="33">
        <v>5706.5</v>
      </c>
      <c r="O30" s="33">
        <v>5894.8</v>
      </c>
      <c r="P30" s="33">
        <v>6077.5</v>
      </c>
      <c r="Q30" s="33">
        <v>6253.7</v>
      </c>
    </row>
    <row r="31" spans="1:29" x14ac:dyDescent="0.25">
      <c r="A31" s="9" t="s">
        <v>7</v>
      </c>
      <c r="B31" s="25">
        <f>B38*(-1)+B23</f>
        <v>53663.599999999991</v>
      </c>
      <c r="C31" s="25">
        <f>C38*(-1)+C23</f>
        <v>56538.955900000001</v>
      </c>
      <c r="D31" s="25">
        <v>59498.8</v>
      </c>
      <c r="E31" s="25">
        <f t="shared" ref="E31:G31" si="7">E38*(-1)+E23</f>
        <v>60397.18299999999</v>
      </c>
      <c r="F31" s="25">
        <f t="shared" si="7"/>
        <v>56521.460999999996</v>
      </c>
      <c r="G31" s="25">
        <f t="shared" si="7"/>
        <v>58644.915999999997</v>
      </c>
      <c r="H31" s="25">
        <f t="shared" ref="H31:P31" si="8">H38*(-1)+H23</f>
        <v>59683.6</v>
      </c>
      <c r="I31" s="25">
        <f t="shared" si="8"/>
        <v>62329.996999999996</v>
      </c>
      <c r="J31" s="25">
        <f t="shared" si="8"/>
        <v>64277.219000000012</v>
      </c>
      <c r="K31" s="25">
        <f t="shared" si="8"/>
        <v>66415.546999999991</v>
      </c>
      <c r="L31" s="25">
        <f t="shared" si="8"/>
        <v>69590.976999999999</v>
      </c>
      <c r="M31" s="25">
        <f t="shared" si="8"/>
        <v>72022.699999999983</v>
      </c>
      <c r="N31" s="25">
        <f t="shared" si="8"/>
        <v>74020.399999999994</v>
      </c>
      <c r="O31" s="25">
        <f t="shared" si="8"/>
        <v>75675.95</v>
      </c>
      <c r="P31" s="25">
        <f t="shared" si="8"/>
        <v>77287.5</v>
      </c>
      <c r="Q31" s="25">
        <f>Q38*(-1)+Q23</f>
        <v>78886.7</v>
      </c>
    </row>
    <row r="32" spans="1:29" hidden="1" x14ac:dyDescent="0.25">
      <c r="A32" s="10" t="s">
        <v>15</v>
      </c>
      <c r="B32" s="26"/>
      <c r="C32" s="26"/>
      <c r="D32" s="24">
        <f>D31-D33</f>
        <v>57966.600000000006</v>
      </c>
      <c r="E32" s="24">
        <f>E31-E33-E35-E36</f>
        <v>56282.25299999999</v>
      </c>
      <c r="F32" s="24">
        <f>F31-F33-F35-F36</f>
        <v>50769.510999999999</v>
      </c>
      <c r="G32" s="24">
        <f>F32*1.03</f>
        <v>52292.59633</v>
      </c>
      <c r="H32" s="24">
        <f t="shared" ref="H32:Q32" si="9">G32*1.03</f>
        <v>53861.374219900004</v>
      </c>
      <c r="I32" s="24">
        <f t="shared" si="9"/>
        <v>55477.215446497008</v>
      </c>
      <c r="J32" s="24">
        <f t="shared" si="9"/>
        <v>57141.531909891921</v>
      </c>
      <c r="K32" s="24">
        <f t="shared" si="9"/>
        <v>58855.777867188677</v>
      </c>
      <c r="L32" s="24">
        <f t="shared" si="9"/>
        <v>60621.451203204342</v>
      </c>
      <c r="M32" s="24">
        <f t="shared" si="9"/>
        <v>62440.094739300475</v>
      </c>
      <c r="N32" s="24">
        <f t="shared" si="9"/>
        <v>64313.297581479492</v>
      </c>
      <c r="O32" s="24">
        <f t="shared" si="9"/>
        <v>66242.69650892388</v>
      </c>
      <c r="P32" s="24">
        <f t="shared" si="9"/>
        <v>68229.977404191595</v>
      </c>
      <c r="Q32" s="24">
        <f t="shared" si="9"/>
        <v>70276.87672631735</v>
      </c>
    </row>
    <row r="33" spans="1:17" hidden="1" x14ac:dyDescent="0.25">
      <c r="A33" s="10" t="s">
        <v>16</v>
      </c>
      <c r="B33" s="26"/>
      <c r="C33" s="26"/>
      <c r="D33" s="24">
        <v>1532.2</v>
      </c>
      <c r="E33" s="24">
        <v>1602.2</v>
      </c>
      <c r="F33" s="24">
        <v>1559.1</v>
      </c>
      <c r="G33" s="24">
        <f t="shared" ref="G33:Q33" si="10">G31-G32-G35-G36</f>
        <v>501.66966999999704</v>
      </c>
      <c r="H33" s="24">
        <f t="shared" si="10"/>
        <v>392.41278009999451</v>
      </c>
      <c r="I33" s="24">
        <f t="shared" si="10"/>
        <v>1335.9434585029885</v>
      </c>
      <c r="J33" s="24">
        <f t="shared" si="10"/>
        <v>1583.7377801080902</v>
      </c>
      <c r="K33" s="24">
        <f t="shared" si="10"/>
        <v>1970.3124278113137</v>
      </c>
      <c r="L33" s="24">
        <f t="shared" si="10"/>
        <v>3199.9050467956563</v>
      </c>
      <c r="M33" s="24">
        <f t="shared" si="10"/>
        <v>3626.8973606995078</v>
      </c>
      <c r="N33" s="24">
        <f t="shared" si="10"/>
        <v>3584.993018520503</v>
      </c>
      <c r="O33" s="24">
        <f t="shared" si="10"/>
        <v>3170.9078410761167</v>
      </c>
      <c r="P33" s="24">
        <f t="shared" si="10"/>
        <v>2660.9619458084044</v>
      </c>
      <c r="Q33" s="24">
        <f t="shared" si="10"/>
        <v>2080.8701236826469</v>
      </c>
    </row>
    <row r="34" spans="1:17" s="28" customFormat="1" x14ac:dyDescent="0.25">
      <c r="A34" s="30" t="s">
        <v>43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31"/>
    </row>
    <row r="35" spans="1:17" ht="31.15" customHeight="1" x14ac:dyDescent="0.25">
      <c r="A35" s="6" t="s">
        <v>11</v>
      </c>
      <c r="B35" s="11">
        <v>1484.9</v>
      </c>
      <c r="C35" s="11">
        <v>1560.6523999999999</v>
      </c>
      <c r="D35" s="13">
        <v>1230.9000000000001</v>
      </c>
      <c r="E35" s="13">
        <v>2512.73</v>
      </c>
      <c r="F35" s="13">
        <v>2644.85</v>
      </c>
      <c r="G35" s="13">
        <v>2739.85</v>
      </c>
      <c r="H35" s="13">
        <v>2674.6379999999995</v>
      </c>
      <c r="I35" s="13">
        <v>2638.9632449999995</v>
      </c>
      <c r="J35" s="13">
        <v>2586.0183600000005</v>
      </c>
      <c r="K35" s="13">
        <v>2526.0293550000001</v>
      </c>
      <c r="L35" s="13">
        <v>2556.6869000000002</v>
      </c>
      <c r="M35" s="13">
        <v>2630.5178999999998</v>
      </c>
      <c r="N35" s="13">
        <v>2706.4144000000001</v>
      </c>
      <c r="O35" s="13">
        <v>2773.2881500000003</v>
      </c>
      <c r="P35" s="13">
        <v>2836.0606500000004</v>
      </c>
      <c r="Q35" s="13">
        <v>2897.3031500000002</v>
      </c>
    </row>
    <row r="36" spans="1:17" ht="18" customHeight="1" x14ac:dyDescent="0.25">
      <c r="A36" s="6" t="s">
        <v>12</v>
      </c>
      <c r="B36" s="27"/>
      <c r="C36" s="27"/>
      <c r="D36" s="27"/>
      <c r="E36" s="11"/>
      <c r="F36" s="11">
        <v>1548</v>
      </c>
      <c r="G36" s="11">
        <v>3110.8</v>
      </c>
      <c r="H36" s="13">
        <f t="shared" ref="H36:P36" si="11">(H31-H30)*0.05</f>
        <v>2755.1750000000002</v>
      </c>
      <c r="I36" s="13">
        <f t="shared" si="11"/>
        <v>2877.8748500000002</v>
      </c>
      <c r="J36" s="13">
        <f t="shared" si="11"/>
        <v>2965.9309500000008</v>
      </c>
      <c r="K36" s="13">
        <f t="shared" si="11"/>
        <v>3063.4273499999999</v>
      </c>
      <c r="L36" s="13">
        <f t="shared" si="11"/>
        <v>3212.9338499999999</v>
      </c>
      <c r="M36" s="13">
        <f t="shared" si="11"/>
        <v>3325.1899999999996</v>
      </c>
      <c r="N36" s="13">
        <f t="shared" si="11"/>
        <v>3415.6949999999997</v>
      </c>
      <c r="O36" s="13">
        <f t="shared" si="11"/>
        <v>3489.0574999999999</v>
      </c>
      <c r="P36" s="13">
        <f t="shared" si="11"/>
        <v>3560.5</v>
      </c>
      <c r="Q36" s="13">
        <f>(Q31-Q30)*0.05</f>
        <v>3631.65</v>
      </c>
    </row>
    <row r="37" spans="1:17" x14ac:dyDescent="0.25">
      <c r="A37" s="6" t="s">
        <v>38</v>
      </c>
      <c r="B37" s="27"/>
      <c r="C37" s="27"/>
      <c r="D37" s="27"/>
      <c r="E37" s="11"/>
      <c r="F37" s="11">
        <f t="shared" ref="F37:Q37" si="12">F36/(F31-F30)*100</f>
        <v>2.9797503442737723</v>
      </c>
      <c r="G37" s="11">
        <f>G36/(G31-G30)*100</f>
        <v>5.7333675207273362</v>
      </c>
      <c r="H37" s="11">
        <f t="shared" si="12"/>
        <v>5</v>
      </c>
      <c r="I37" s="11">
        <f t="shared" si="12"/>
        <v>5.0000000000000009</v>
      </c>
      <c r="J37" s="11">
        <f t="shared" si="12"/>
        <v>5</v>
      </c>
      <c r="K37" s="11">
        <f t="shared" si="12"/>
        <v>5</v>
      </c>
      <c r="L37" s="11">
        <f t="shared" si="12"/>
        <v>5</v>
      </c>
      <c r="M37" s="11">
        <f t="shared" si="12"/>
        <v>5</v>
      </c>
      <c r="N37" s="11">
        <f t="shared" si="12"/>
        <v>5</v>
      </c>
      <c r="O37" s="11">
        <f t="shared" si="12"/>
        <v>5</v>
      </c>
      <c r="P37" s="11">
        <f t="shared" si="12"/>
        <v>5</v>
      </c>
      <c r="Q37" s="11">
        <f t="shared" si="12"/>
        <v>5</v>
      </c>
    </row>
    <row r="38" spans="1:17" ht="18" customHeight="1" x14ac:dyDescent="0.25">
      <c r="A38" s="6" t="s">
        <v>13</v>
      </c>
      <c r="B38" s="11">
        <v>-2462.6999999999998</v>
      </c>
      <c r="C38" s="11">
        <v>-94.155900000000003</v>
      </c>
      <c r="D38" s="11">
        <f>D23-D31</f>
        <v>-5631.5999999999985</v>
      </c>
      <c r="E38" s="11">
        <v>-3633.3829999999957</v>
      </c>
      <c r="F38" s="11">
        <v>-1008.5610000000052</v>
      </c>
      <c r="G38" s="11">
        <v>-564.31599999999889</v>
      </c>
      <c r="H38" s="11">
        <v>767.20000000000437</v>
      </c>
      <c r="I38" s="11">
        <v>419.70300000000134</v>
      </c>
      <c r="J38" s="11">
        <v>622.88099999999031</v>
      </c>
      <c r="K38" s="11">
        <v>705.75300000000425</v>
      </c>
      <c r="L38" s="11">
        <v>-360.67699999999968</v>
      </c>
      <c r="M38" s="11">
        <v>-868.59999999999854</v>
      </c>
      <c r="N38" s="11">
        <v>-892.90000000000146</v>
      </c>
      <c r="O38" s="11">
        <v>-786.75</v>
      </c>
      <c r="P38" s="11">
        <v>-738.5</v>
      </c>
      <c r="Q38" s="11">
        <v>-720.5</v>
      </c>
    </row>
    <row r="39" spans="1:17" x14ac:dyDescent="0.25">
      <c r="A39" s="6" t="s">
        <v>8</v>
      </c>
      <c r="B39" s="12">
        <f t="shared" ref="B39:G39" si="13">-B38/B25</f>
        <v>6.0331163629326036E-2</v>
      </c>
      <c r="C39" s="12">
        <f t="shared" si="13"/>
        <v>2.0507325763994312E-3</v>
      </c>
      <c r="D39" s="12">
        <f t="shared" si="13"/>
        <v>0.13697424010624037</v>
      </c>
      <c r="E39" s="12">
        <f t="shared" si="13"/>
        <v>7.9330294078474695E-2</v>
      </c>
      <c r="F39" s="12">
        <f t="shared" si="13"/>
        <v>2.0721074431103877E-2</v>
      </c>
      <c r="G39" s="12">
        <f t="shared" si="13"/>
        <v>1.0886460312713992E-2</v>
      </c>
      <c r="H39" s="36" t="s">
        <v>37</v>
      </c>
      <c r="I39" s="36" t="s">
        <v>37</v>
      </c>
      <c r="J39" s="36" t="s">
        <v>37</v>
      </c>
      <c r="K39" s="36" t="s">
        <v>37</v>
      </c>
      <c r="L39" s="12">
        <f t="shared" ref="L39:Q39" si="14">-L38/L25</f>
        <v>5.8135265389016892E-3</v>
      </c>
      <c r="M39" s="12">
        <f t="shared" si="14"/>
        <v>1.3619073601951743E-2</v>
      </c>
      <c r="N39" s="12">
        <f t="shared" si="14"/>
        <v>1.3618754194374983E-2</v>
      </c>
      <c r="O39" s="12">
        <f t="shared" si="14"/>
        <v>1.1718488177248184E-2</v>
      </c>
      <c r="P39" s="12">
        <f t="shared" si="14"/>
        <v>1.0763031137733277E-2</v>
      </c>
      <c r="Q39" s="12">
        <f t="shared" si="14"/>
        <v>1.0284702842746109E-2</v>
      </c>
    </row>
    <row r="40" spans="1:17" ht="28.5" customHeight="1" x14ac:dyDescent="0.25">
      <c r="A40" s="6" t="s">
        <v>17</v>
      </c>
      <c r="B40" s="11">
        <v>23215.200000000001</v>
      </c>
      <c r="C40" s="11">
        <v>25658.309399999998</v>
      </c>
      <c r="D40" s="13">
        <v>28371.7</v>
      </c>
      <c r="E40" s="13">
        <v>31602.482999999997</v>
      </c>
      <c r="F40" s="13">
        <v>32611.044000000002</v>
      </c>
      <c r="G40" s="13">
        <v>33175.360000000001</v>
      </c>
      <c r="H40" s="13">
        <v>32408.159999999996</v>
      </c>
      <c r="I40" s="13">
        <v>31988.456999999995</v>
      </c>
      <c r="J40" s="13">
        <v>31365.576000000005</v>
      </c>
      <c r="K40" s="13">
        <v>30659.823</v>
      </c>
      <c r="L40" s="13">
        <v>31020.5</v>
      </c>
      <c r="M40" s="13">
        <v>31889.1</v>
      </c>
      <c r="N40" s="13">
        <v>32782</v>
      </c>
      <c r="O40" s="13">
        <v>33568.75</v>
      </c>
      <c r="P40" s="13">
        <v>34307.25</v>
      </c>
      <c r="Q40" s="13">
        <v>35027.75</v>
      </c>
    </row>
    <row r="41" spans="1:17" x14ac:dyDescent="0.25">
      <c r="A41" s="6" t="s">
        <v>8</v>
      </c>
      <c r="B41" s="12">
        <f t="shared" ref="B41:P41" si="15">B40/B25</f>
        <v>0.56872539484611606</v>
      </c>
      <c r="C41" s="12">
        <f t="shared" si="15"/>
        <v>0.5588426316557511</v>
      </c>
      <c r="D41" s="12">
        <f t="shared" si="15"/>
        <v>0.69006890546598143</v>
      </c>
      <c r="E41" s="12">
        <f t="shared" si="15"/>
        <v>0.69</v>
      </c>
      <c r="F41" s="12">
        <f t="shared" si="15"/>
        <v>0.67</v>
      </c>
      <c r="G41" s="35">
        <f t="shared" si="15"/>
        <v>0.64</v>
      </c>
      <c r="H41" s="35">
        <f t="shared" si="15"/>
        <v>0.6</v>
      </c>
      <c r="I41" s="35">
        <f t="shared" si="15"/>
        <v>0.56999999999999995</v>
      </c>
      <c r="J41" s="35">
        <f t="shared" si="15"/>
        <v>0.54</v>
      </c>
      <c r="K41" s="35">
        <f t="shared" si="15"/>
        <v>0.51</v>
      </c>
      <c r="L41" s="35">
        <f t="shared" si="15"/>
        <v>0.5</v>
      </c>
      <c r="M41" s="35">
        <f t="shared" si="15"/>
        <v>0.5</v>
      </c>
      <c r="N41" s="35">
        <f t="shared" si="15"/>
        <v>0.5</v>
      </c>
      <c r="O41" s="35">
        <f t="shared" si="15"/>
        <v>0.5</v>
      </c>
      <c r="P41" s="35">
        <f t="shared" si="15"/>
        <v>0.5</v>
      </c>
      <c r="Q41" s="35">
        <f>Q40/Q25</f>
        <v>0.5</v>
      </c>
    </row>
    <row r="42" spans="1:17" ht="21" customHeight="1" x14ac:dyDescent="0.25">
      <c r="A42" s="43" t="s">
        <v>44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</row>
    <row r="43" spans="1:17" hidden="1" x14ac:dyDescent="0.25">
      <c r="B43" s="14">
        <f t="shared" ref="B43:Q43" si="16">B23-B31</f>
        <v>-2462.6999999999971</v>
      </c>
      <c r="C43" s="14">
        <f t="shared" si="16"/>
        <v>-94.155899999997928</v>
      </c>
      <c r="D43" s="14">
        <f t="shared" si="16"/>
        <v>-5631.5999999999985</v>
      </c>
      <c r="E43" s="14">
        <f t="shared" si="16"/>
        <v>-3633.3829999999944</v>
      </c>
      <c r="F43" s="14">
        <f t="shared" si="16"/>
        <v>-1008.5610000000015</v>
      </c>
      <c r="G43" s="14">
        <f t="shared" si="16"/>
        <v>-564.31599999999889</v>
      </c>
      <c r="H43" s="14">
        <f t="shared" si="16"/>
        <v>767.20000000000437</v>
      </c>
      <c r="I43" s="14">
        <f t="shared" si="16"/>
        <v>419.70300000000134</v>
      </c>
      <c r="J43" s="14">
        <f t="shared" si="16"/>
        <v>622.88099999999395</v>
      </c>
      <c r="K43" s="14">
        <f t="shared" si="16"/>
        <v>705.75300000001153</v>
      </c>
      <c r="L43" s="14">
        <f t="shared" si="16"/>
        <v>-360.67699999999604</v>
      </c>
      <c r="M43" s="14">
        <f t="shared" si="16"/>
        <v>-868.59999999999127</v>
      </c>
      <c r="N43" s="14">
        <f t="shared" si="16"/>
        <v>-892.89999999999418</v>
      </c>
      <c r="O43" s="14">
        <f t="shared" si="16"/>
        <v>-786.75</v>
      </c>
      <c r="P43" s="14">
        <f t="shared" si="16"/>
        <v>-738.5</v>
      </c>
      <c r="Q43" s="14">
        <f t="shared" si="16"/>
        <v>-720.5</v>
      </c>
    </row>
    <row r="44" spans="1:17" hidden="1" x14ac:dyDescent="0.25">
      <c r="B44" s="2">
        <f>B38-B43</f>
        <v>0</v>
      </c>
      <c r="C44" s="2">
        <f t="shared" ref="C44:Q44" si="17">C38-C43</f>
        <v>-2.0747847884194925E-12</v>
      </c>
      <c r="D44" s="2">
        <f t="shared" si="17"/>
        <v>0</v>
      </c>
      <c r="E44" s="2">
        <f t="shared" si="17"/>
        <v>0</v>
      </c>
      <c r="F44" s="2">
        <f t="shared" si="17"/>
        <v>-3.637978807091713E-12</v>
      </c>
      <c r="G44" s="2">
        <f t="shared" si="17"/>
        <v>0</v>
      </c>
      <c r="H44" s="2">
        <f t="shared" si="17"/>
        <v>0</v>
      </c>
      <c r="I44" s="2">
        <f t="shared" si="17"/>
        <v>0</v>
      </c>
      <c r="J44" s="2">
        <f t="shared" si="17"/>
        <v>-3.637978807091713E-12</v>
      </c>
      <c r="K44" s="2">
        <f t="shared" si="17"/>
        <v>-7.2759576141834259E-12</v>
      </c>
      <c r="L44" s="2">
        <f t="shared" si="17"/>
        <v>-3.637978807091713E-12</v>
      </c>
      <c r="M44" s="2">
        <f t="shared" si="17"/>
        <v>-7.2759576141834259E-12</v>
      </c>
      <c r="N44" s="2">
        <f t="shared" si="17"/>
        <v>-7.2759576141834259E-12</v>
      </c>
      <c r="O44" s="2">
        <f t="shared" si="17"/>
        <v>0</v>
      </c>
      <c r="P44" s="2">
        <f t="shared" si="17"/>
        <v>0</v>
      </c>
      <c r="Q44" s="2">
        <f t="shared" si="17"/>
        <v>0</v>
      </c>
    </row>
    <row r="45" spans="1:17" s="18" customFormat="1" hidden="1" x14ac:dyDescent="0.25">
      <c r="A45" s="16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</row>
    <row r="46" spans="1:17" s="18" customFormat="1" hidden="1" x14ac:dyDescent="0.25">
      <c r="A46" s="16"/>
      <c r="B46" s="16"/>
      <c r="C46" s="16"/>
      <c r="D46" s="16"/>
      <c r="E46" s="16"/>
      <c r="F46" s="16">
        <f>F35+F36</f>
        <v>4192.8500000000004</v>
      </c>
      <c r="G46" s="16">
        <f t="shared" ref="G46:Q46" si="18">G35+G36</f>
        <v>5850.65</v>
      </c>
      <c r="H46" s="16">
        <f t="shared" si="18"/>
        <v>5429.8130000000001</v>
      </c>
      <c r="I46" s="16">
        <f t="shared" si="18"/>
        <v>5516.8380949999992</v>
      </c>
      <c r="J46" s="16">
        <f t="shared" si="18"/>
        <v>5551.9493100000018</v>
      </c>
      <c r="K46" s="16">
        <f t="shared" si="18"/>
        <v>5589.4567050000005</v>
      </c>
      <c r="L46" s="16">
        <f t="shared" si="18"/>
        <v>5769.62075</v>
      </c>
      <c r="M46" s="16">
        <f t="shared" si="18"/>
        <v>5955.7078999999994</v>
      </c>
      <c r="N46" s="16">
        <f t="shared" si="18"/>
        <v>6122.1093999999994</v>
      </c>
      <c r="O46" s="16">
        <f t="shared" si="18"/>
        <v>6262.3456500000002</v>
      </c>
      <c r="P46" s="16">
        <f t="shared" si="18"/>
        <v>6396.5606500000004</v>
      </c>
      <c r="Q46" s="16">
        <f t="shared" si="18"/>
        <v>6528.9531500000003</v>
      </c>
    </row>
    <row r="47" spans="1:17" hidden="1" x14ac:dyDescent="0.25">
      <c r="B47" s="2">
        <f>B12-B19-B20</f>
        <v>0</v>
      </c>
      <c r="C47" s="2">
        <f t="shared" ref="C47:Q47" si="19">C12-C19-C20</f>
        <v>0</v>
      </c>
      <c r="D47" s="2">
        <f t="shared" si="19"/>
        <v>0</v>
      </c>
      <c r="E47" s="2">
        <f t="shared" si="19"/>
        <v>0</v>
      </c>
      <c r="F47" s="2">
        <f t="shared" si="19"/>
        <v>6.5938365878537297E-12</v>
      </c>
      <c r="G47" s="2">
        <f t="shared" si="19"/>
        <v>-2.2737367544323206E-12</v>
      </c>
      <c r="H47" s="2">
        <f t="shared" si="19"/>
        <v>-6.1390892369672656E-12</v>
      </c>
      <c r="I47" s="2">
        <f t="shared" si="19"/>
        <v>4.9169557314598933E-12</v>
      </c>
      <c r="J47" s="2">
        <f t="shared" si="19"/>
        <v>-2.5011104298755527E-12</v>
      </c>
      <c r="K47" s="2">
        <f t="shared" si="19"/>
        <v>5.2295945351943374E-12</v>
      </c>
      <c r="L47" s="2">
        <f t="shared" si="19"/>
        <v>-1.3642420526593924E-12</v>
      </c>
      <c r="M47" s="2">
        <f t="shared" si="19"/>
        <v>0</v>
      </c>
      <c r="N47" s="2">
        <f t="shared" si="19"/>
        <v>4.3200998334214091E-12</v>
      </c>
      <c r="O47" s="2">
        <f t="shared" si="19"/>
        <v>-6.8212102632969618E-12</v>
      </c>
      <c r="P47" s="2">
        <f t="shared" si="19"/>
        <v>-5.7980287238024175E-12</v>
      </c>
      <c r="Q47" s="2">
        <f t="shared" si="19"/>
        <v>2.1600499167107046E-12</v>
      </c>
    </row>
    <row r="48" spans="1:17" hidden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</row>
  </sheetData>
  <customSheetViews>
    <customSheetView guid="{6121F2E6-C23E-4F79-8A15-3FD4B94C86D1}" showPageBreaks="1" fitToPage="1" printArea="1" hiddenRows="1" topLeftCell="A12">
      <selection activeCell="E37" sqref="E37"/>
      <pageMargins left="0.39370078740157483" right="0.19685039370078741" top="0.78740157480314965" bottom="0.59055118110236227" header="0.19685039370078741" footer="0.27559055118110237"/>
      <printOptions horizontalCentered="1"/>
      <pageSetup paperSize="9" scale="62" firstPageNumber="248" orientation="landscape" useFirstPageNumber="1" r:id="rId1"/>
      <headerFooter>
        <oddFooter>&amp;C&amp;"Times New Roman,обычный"&amp;19&amp;P</oddFooter>
      </headerFooter>
    </customSheetView>
    <customSheetView guid="{F94DF360-6008-4AB5-9808-0EA1E73D7F91}" scale="77" fitToPage="1" hiddenRows="1" topLeftCell="A7">
      <selection activeCell="E16" sqref="E16"/>
      <pageMargins left="0.39370078740157483" right="0.19685039370078741" top="0.78740157480314965" bottom="0.59055118110236227" header="0.19685039370078741" footer="0.27559055118110237"/>
      <printOptions horizontalCentered="1"/>
      <pageSetup paperSize="9" scale="62" firstPageNumber="248" orientation="landscape" useFirstPageNumber="1" r:id="rId2"/>
      <headerFooter>
        <oddFooter>&amp;C&amp;"Times New Roman,обычный"&amp;19&amp;P</oddFooter>
      </headerFooter>
    </customSheetView>
    <customSheetView guid="{A61778E1-01CA-49F7-AD25-97131C1119BC}" fitToPage="1" printArea="1" hiddenRows="1" topLeftCell="A7">
      <pane xSplit="1" ySplit="4" topLeftCell="B11" activePane="bottomRight" state="frozen"/>
      <selection pane="bottomRight" activeCell="F20" sqref="F20"/>
      <pageMargins left="0.39370078740157483" right="0.19685039370078741" top="0.78740157480314965" bottom="0.59055118110236227" header="0.19685039370078741" footer="0.27559055118110237"/>
      <printOptions horizontalCentered="1"/>
      <pageSetup paperSize="9" scale="62" firstPageNumber="248" orientation="landscape" useFirstPageNumber="1" r:id="rId3"/>
      <headerFooter>
        <oddFooter>&amp;C&amp;"Times New Roman,обычный"&amp;19&amp;P</oddFooter>
      </headerFooter>
    </customSheetView>
    <customSheetView guid="{653283A9-99D1-4A9D-AAD7-29E76C8FED84}" showPageBreaks="1" fitToPage="1" printArea="1" hiddenRows="1" topLeftCell="A10">
      <selection activeCell="Q18" sqref="Q18"/>
      <pageMargins left="0.39370078740157483" right="0.19685039370078741" top="0.78740157480314965" bottom="0.59055118110236227" header="0.19685039370078741" footer="0.27559055118110237"/>
      <printOptions horizontalCentered="1"/>
      <pageSetup paperSize="9" scale="62" firstPageNumber="248" orientation="landscape" useFirstPageNumber="1" r:id="rId4"/>
      <headerFooter>
        <oddFooter>&amp;C&amp;"Times New Roman,обычный"&amp;19&amp;P</oddFooter>
      </headerFooter>
    </customSheetView>
  </customSheetViews>
  <mergeCells count="6">
    <mergeCell ref="M7:Q7"/>
    <mergeCell ref="A42:Q42"/>
    <mergeCell ref="A22:Q22"/>
    <mergeCell ref="A8:Q8"/>
    <mergeCell ref="P9:Q9"/>
    <mergeCell ref="A11:Q11"/>
  </mergeCells>
  <phoneticPr fontId="4" type="noConversion"/>
  <printOptions horizontalCentered="1"/>
  <pageMargins left="0.39370078740157483" right="0.19685039370078741" top="0.78740157480314965" bottom="0.59055118110236227" header="0.19685039370078741" footer="0.27559055118110237"/>
  <pageSetup paperSize="9" scale="59" orientation="landscape" useFirstPageNumber="1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6121F2E6-C23E-4F79-8A15-3FD4B94C86D1}">
      <pageMargins left="0.7" right="0.7" top="0.75" bottom="0.75" header="0.3" footer="0.3"/>
    </customSheetView>
    <customSheetView guid="{F94DF360-6008-4AB5-9808-0EA1E73D7F91}">
      <pageMargins left="0.7" right="0.7" top="0.75" bottom="0.75" header="0.3" footer="0.3"/>
    </customSheetView>
    <customSheetView guid="{A61778E1-01CA-49F7-AD25-97131C1119BC}">
      <pageMargins left="0.7" right="0.7" top="0.75" bottom="0.75" header="0.3" footer="0.3"/>
    </customSheetView>
    <customSheetView guid="{653283A9-99D1-4A9D-AAD7-29E76C8FED84}">
      <pageMargins left="0.7" right="0.7" top="0.75" bottom="0.75" header="0.3" footer="0.3"/>
    </customSheetView>
  </customSheetView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6121F2E6-C23E-4F79-8A15-3FD4B94C86D1}">
      <pageMargins left="0.7" right="0.7" top="0.75" bottom="0.75" header="0.3" footer="0.3"/>
    </customSheetView>
    <customSheetView guid="{F94DF360-6008-4AB5-9808-0EA1E73D7F91}">
      <pageMargins left="0.7" right="0.7" top="0.75" bottom="0.75" header="0.3" footer="0.3"/>
    </customSheetView>
    <customSheetView guid="{A61778E1-01CA-49F7-AD25-97131C1119BC}">
      <pageMargins left="0.7" right="0.7" top="0.75" bottom="0.75" header="0.3" footer="0.3"/>
    </customSheetView>
    <customSheetView guid="{653283A9-99D1-4A9D-AAD7-29E76C8FED84}">
      <pageMargins left="0.7" right="0.7" top="0.75" bottom="0.75" header="0.3" footer="0.3"/>
    </customSheetView>
  </customSheetView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findep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Любовь Ивановна Самошкина</cp:lastModifiedBy>
  <cp:lastPrinted>2018-03-05T07:41:44Z</cp:lastPrinted>
  <dcterms:created xsi:type="dcterms:W3CDTF">2016-09-13T10:52:58Z</dcterms:created>
  <dcterms:modified xsi:type="dcterms:W3CDTF">2018-03-07T03:25:05Z</dcterms:modified>
</cp:coreProperties>
</file>